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590" windowHeight="10335"/>
  </bookViews>
  <sheets>
    <sheet name="Лист1" sheetId="5" r:id="rId1"/>
  </sheets>
  <definedNames>
    <definedName name="_xlnm.Print_Area" localSheetId="0">Лист1!$A$1:$F$44</definedName>
  </definedNames>
  <calcPr calcId="152511" refMode="R1C1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2" i="5" l="1"/>
  <c r="F33" i="5" s="1"/>
  <c r="F34" i="5" s="1"/>
</calcChain>
</file>

<file path=xl/sharedStrings.xml><?xml version="1.0" encoding="utf-8"?>
<sst xmlns="http://schemas.openxmlformats.org/spreadsheetml/2006/main" count="82" uniqueCount="66">
  <si>
    <t>№ п/п</t>
  </si>
  <si>
    <t>Наименование основных работ</t>
  </si>
  <si>
    <t>Ед. измерения</t>
  </si>
  <si>
    <t>Объем работ, всего</t>
  </si>
  <si>
    <t>м3</t>
  </si>
  <si>
    <t>шт</t>
  </si>
  <si>
    <t>1.1</t>
  </si>
  <si>
    <t>Разработка грунта</t>
  </si>
  <si>
    <t>1.2</t>
  </si>
  <si>
    <t>Перевозка грунта</t>
  </si>
  <si>
    <t>т</t>
  </si>
  <si>
    <t>1.3</t>
  </si>
  <si>
    <t>Обратная засыпка с уплотнением</t>
  </si>
  <si>
    <t>1.4</t>
  </si>
  <si>
    <t>Устройство ж/б фундамента из бетона В30</t>
  </si>
  <si>
    <t>1.5</t>
  </si>
  <si>
    <t>Монтаж подстанций комплектной трансформаторной</t>
  </si>
  <si>
    <t>компл.</t>
  </si>
  <si>
    <t>1.6</t>
  </si>
  <si>
    <t>ТП-4, ТП-6, ТП-7, ТП-15, ТП-17, ТП-23, ТП-26, ТП-28, ТП-29, ТП-30, ТП-31 (оборудование)</t>
  </si>
  <si>
    <t>1.7</t>
  </si>
  <si>
    <t>ТП-3, ТП-5, ТП-8, ТП-9, ТП-10, ТП-16, ТП-18, ТП-19, ТП-20, ТП-24, ТП-25, ТП-27 (оборудование)</t>
  </si>
  <si>
    <t>1.8</t>
  </si>
  <si>
    <t>ТП-1, ТП-12, ТП-14, ТП-21 (оборудование)</t>
  </si>
  <si>
    <t>1.9</t>
  </si>
  <si>
    <t>ТП-11, ТП-13 (оборудование)</t>
  </si>
  <si>
    <t>1.10</t>
  </si>
  <si>
    <t>ТП-2 (оборудование)</t>
  </si>
  <si>
    <t>1.11</t>
  </si>
  <si>
    <t>ТП-22 (оборудование)</t>
  </si>
  <si>
    <t>1.12</t>
  </si>
  <si>
    <t>РТП-1, РТП-2 (оборудование)</t>
  </si>
  <si>
    <t>1.13</t>
  </si>
  <si>
    <t>РТП-3 (оборудование)</t>
  </si>
  <si>
    <t>1.14</t>
  </si>
  <si>
    <t>Устройство трубопроводов из хризотилцементных труб Дн=100мм, Дн=150мм</t>
  </si>
  <si>
    <t>м</t>
  </si>
  <si>
    <t>1.15</t>
  </si>
  <si>
    <t>Устройство гидроизоляции приямков</t>
  </si>
  <si>
    <t>м2</t>
  </si>
  <si>
    <t>1.16</t>
  </si>
  <si>
    <t>Монтаж контура заземления (заземлитель горизонтальный)</t>
  </si>
  <si>
    <t>1.17</t>
  </si>
  <si>
    <t>Монтаж контура заземления (заземлитель вертикальный)</t>
  </si>
  <si>
    <t>1.18</t>
  </si>
  <si>
    <t>Монтаж глубинного электрода заземления</t>
  </si>
  <si>
    <t>1.19</t>
  </si>
  <si>
    <t>Устройство песчаного основания (отмостка)</t>
  </si>
  <si>
    <t>1.20</t>
  </si>
  <si>
    <t>Устройство щебеночного основания (отмостка)</t>
  </si>
  <si>
    <t>1.21</t>
  </si>
  <si>
    <t>Устройство асфальтобетонных покрытий (отмостка)</t>
  </si>
  <si>
    <t>1.22</t>
  </si>
  <si>
    <t>ТП. Электротехническая часть, ПНР вхолостую 80%</t>
  </si>
  <si>
    <t>Ведомость объемов работ и стоимости работ на выполнение комплекса работ и услуг по строительству трансформаторных подстанций автомобильной дороги по объекту: «Строительство скоростной автомобильной дороги Казань – Екатеринбург на участке Дюртюли – Ачит». Республика Башкортостан. Участок км 0 – км 90»</t>
  </si>
  <si>
    <t>Приложение № 2.1.</t>
  </si>
  <si>
    <t>к Договору №__________</t>
  </si>
  <si>
    <t>от "_______"____________________ 2024г.</t>
  </si>
  <si>
    <t>*Цена за ед-цу, руб.**</t>
  </si>
  <si>
    <t>*Стоимость, руб.**</t>
  </si>
  <si>
    <t>Итого</t>
  </si>
  <si>
    <t>НДС, 20%</t>
  </si>
  <si>
    <t>Всего с НДС</t>
  </si>
  <si>
    <t>*В стоимость работ включены прямые затраты, стоимость оборудования поставки субподрядчика, стоимость пусконаладочных работ,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</si>
  <si>
    <t>ПОДПИСИ СТОРОН:</t>
  </si>
  <si>
    <t>Столбцы 5.6  Ведомости объемов и стоимости работ заполняются при заключении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</si>
</sst>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#,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0" fontId="1" fillId="0" borderId="0"/>
  </cellStyleXfs>
  <cellXfs count="42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vertical="center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9" fillId="0" borderId="1" xfId="0" quotePrefix="1" applyFont="1" applyBorder="1" applyAlignment="1">
      <alignment vertical="center" wrapText="1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2" fillId="0" borderId="1" xfId="0" applyFont="1" applyBorder="1"/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7" fillId="0" borderId="6" xfId="2" applyFont="1" applyBorder="1" applyAlignment="1">
      <alignment vertical="center" wrapText="1"/>
    </xf>
    <xf numFmtId="0" fontId="7" fillId="0" borderId="1" xfId="2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4" fontId="4" fillId="0" borderId="7" xfId="0" applyNumberFormat="1" applyFont="1" applyBorder="1" applyAlignment="1">
      <alignment horizontal="center" vertical="center" wrapText="1"/>
    </xf>
    <xf numFmtId="0" fontId="8" fillId="0" borderId="6" xfId="2" applyFont="1" applyBorder="1" applyAlignment="1">
      <alignment vertical="center" wrapText="1"/>
    </xf>
    <xf numFmtId="0" fontId="8" fillId="0" borderId="1" xfId="2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7" fillId="0" borderId="8" xfId="2" applyFont="1" applyBorder="1" applyAlignment="1">
      <alignment horizontal="left" vertical="center" wrapText="1"/>
    </xf>
    <xf numFmtId="0" fontId="7" fillId="0" borderId="9" xfId="2" applyFont="1" applyBorder="1" applyAlignment="1">
      <alignment horizontal="left" vertical="center" wrapText="1"/>
    </xf>
    <xf numFmtId="4" fontId="4" fillId="0" borderId="9" xfId="0" applyNumberFormat="1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0" fontId="7" fillId="0" borderId="0" xfId="2" applyFont="1" applyAlignment="1">
      <alignment horizontal="left" vertical="center" wrapText="1"/>
    </xf>
    <xf numFmtId="4" fontId="4" fillId="0" borderId="0" xfId="0" applyNumberFormat="1" applyFont="1" applyAlignment="1">
      <alignment vertical="center" wrapText="1"/>
    </xf>
    <xf numFmtId="4" fontId="4" fillId="0" borderId="0" xfId="0" applyNumberFormat="1" applyFont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2" fillId="0" borderId="7" xfId="0" applyFont="1" applyBorder="1"/>
    <xf numFmtId="0" fontId="8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12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vertical="top" wrapText="1"/>
    </xf>
  </cellXfs>
  <cellStyles count="3">
    <cellStyle name="Обычный" xfId="0" builtinId="0"/>
    <cellStyle name="Обычный 2" xfId="2"/>
    <cellStyle name="Финансов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tabSelected="1" view="pageBreakPreview" topLeftCell="A28" zoomScale="80" zoomScaleNormal="80" zoomScaleSheetLayoutView="80" workbookViewId="0">
      <selection activeCell="A37" sqref="A37:F37"/>
    </sheetView>
  </sheetViews>
  <sheetFormatPr defaultColWidth="8.85546875" defaultRowHeight="15" x14ac:dyDescent="0.25"/>
  <cols>
    <col min="1" max="1" width="9.28515625" style="1" customWidth="1"/>
    <col min="2" max="2" width="95.7109375" style="1" customWidth="1"/>
    <col min="3" max="3" width="17.140625" style="1" customWidth="1"/>
    <col min="4" max="4" width="18.7109375" style="1" customWidth="1"/>
    <col min="5" max="5" width="18.28515625" style="1" customWidth="1"/>
    <col min="6" max="7" width="16.7109375" style="1" customWidth="1"/>
    <col min="8" max="8" width="24.5703125" style="1" customWidth="1"/>
    <col min="9" max="9" width="18.85546875" style="1" customWidth="1"/>
    <col min="10" max="16384" width="8.85546875" style="1"/>
  </cols>
  <sheetData>
    <row r="1" spans="1:6" x14ac:dyDescent="0.25">
      <c r="E1" s="40" t="s">
        <v>55</v>
      </c>
      <c r="F1" s="40"/>
    </row>
    <row r="2" spans="1:6" x14ac:dyDescent="0.25">
      <c r="E2" s="40" t="s">
        <v>56</v>
      </c>
      <c r="F2" s="40"/>
    </row>
    <row r="3" spans="1:6" x14ac:dyDescent="0.25">
      <c r="E3" s="40" t="s">
        <v>57</v>
      </c>
      <c r="F3" s="40"/>
    </row>
    <row r="5" spans="1:6" ht="15.75" x14ac:dyDescent="0.25">
      <c r="A5" s="38"/>
      <c r="B5" s="38"/>
      <c r="C5" s="38"/>
      <c r="D5" s="38"/>
    </row>
    <row r="6" spans="1:6" ht="56.25" customHeight="1" x14ac:dyDescent="0.25">
      <c r="A6" s="39" t="s">
        <v>54</v>
      </c>
      <c r="B6" s="39"/>
      <c r="C6" s="39"/>
      <c r="D6" s="39"/>
      <c r="E6" s="39"/>
      <c r="F6" s="39"/>
    </row>
    <row r="7" spans="1:6" ht="16.5" thickBot="1" x14ac:dyDescent="0.3">
      <c r="A7" s="2"/>
    </row>
    <row r="8" spans="1:6" ht="38.25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58</v>
      </c>
      <c r="F8" s="14" t="s">
        <v>59</v>
      </c>
    </row>
    <row r="9" spans="1:6" ht="18" customHeight="1" x14ac:dyDescent="0.25">
      <c r="A9" s="15">
        <v>1</v>
      </c>
      <c r="B9" s="16">
        <v>2</v>
      </c>
      <c r="C9" s="16">
        <v>3</v>
      </c>
      <c r="D9" s="16">
        <v>4</v>
      </c>
      <c r="E9" s="16">
        <v>5</v>
      </c>
      <c r="F9" s="17">
        <v>6</v>
      </c>
    </row>
    <row r="10" spans="1:6" ht="18.75" x14ac:dyDescent="0.25">
      <c r="A10" s="33" t="s">
        <v>6</v>
      </c>
      <c r="B10" s="5" t="s">
        <v>7</v>
      </c>
      <c r="C10" s="3" t="s">
        <v>4</v>
      </c>
      <c r="D10" s="6">
        <v>2981.8</v>
      </c>
      <c r="E10" s="11"/>
      <c r="F10" s="34"/>
    </row>
    <row r="11" spans="1:6" ht="18.75" x14ac:dyDescent="0.25">
      <c r="A11" s="33" t="s">
        <v>8</v>
      </c>
      <c r="B11" s="5" t="s">
        <v>9</v>
      </c>
      <c r="C11" s="3" t="s">
        <v>10</v>
      </c>
      <c r="D11" s="6">
        <v>1908.9</v>
      </c>
      <c r="E11" s="11"/>
      <c r="F11" s="34"/>
    </row>
    <row r="12" spans="1:6" ht="18.75" x14ac:dyDescent="0.25">
      <c r="A12" s="33" t="s">
        <v>11</v>
      </c>
      <c r="B12" s="5" t="s">
        <v>12</v>
      </c>
      <c r="C12" s="3" t="s">
        <v>4</v>
      </c>
      <c r="D12" s="6">
        <v>961.4</v>
      </c>
      <c r="E12" s="11"/>
      <c r="F12" s="34"/>
    </row>
    <row r="13" spans="1:6" ht="18.75" x14ac:dyDescent="0.25">
      <c r="A13" s="33" t="s">
        <v>13</v>
      </c>
      <c r="B13" s="5" t="s">
        <v>14</v>
      </c>
      <c r="C13" s="3" t="s">
        <v>4</v>
      </c>
      <c r="D13" s="6">
        <v>369.6</v>
      </c>
      <c r="E13" s="11"/>
      <c r="F13" s="34"/>
    </row>
    <row r="14" spans="1:6" ht="18" customHeight="1" x14ac:dyDescent="0.25">
      <c r="A14" s="33" t="s">
        <v>15</v>
      </c>
      <c r="B14" s="5" t="s">
        <v>16</v>
      </c>
      <c r="C14" s="3" t="s">
        <v>17</v>
      </c>
      <c r="D14" s="6">
        <v>34</v>
      </c>
      <c r="E14" s="11"/>
      <c r="F14" s="34"/>
    </row>
    <row r="15" spans="1:6" ht="37.5" x14ac:dyDescent="0.25">
      <c r="A15" s="33" t="s">
        <v>18</v>
      </c>
      <c r="B15" s="5" t="s">
        <v>19</v>
      </c>
      <c r="C15" s="3" t="s">
        <v>17</v>
      </c>
      <c r="D15" s="4">
        <v>11</v>
      </c>
      <c r="E15" s="11"/>
      <c r="F15" s="34"/>
    </row>
    <row r="16" spans="1:6" ht="37.5" x14ac:dyDescent="0.25">
      <c r="A16" s="33" t="s">
        <v>20</v>
      </c>
      <c r="B16" s="5" t="s">
        <v>21</v>
      </c>
      <c r="C16" s="3" t="s">
        <v>17</v>
      </c>
      <c r="D16" s="4">
        <v>12</v>
      </c>
      <c r="E16" s="11"/>
      <c r="F16" s="34"/>
    </row>
    <row r="17" spans="1:6" ht="18.75" x14ac:dyDescent="0.25">
      <c r="A17" s="33" t="s">
        <v>22</v>
      </c>
      <c r="B17" s="5" t="s">
        <v>23</v>
      </c>
      <c r="C17" s="3" t="s">
        <v>17</v>
      </c>
      <c r="D17" s="4">
        <v>4</v>
      </c>
      <c r="E17" s="11"/>
      <c r="F17" s="34"/>
    </row>
    <row r="18" spans="1:6" ht="18.75" x14ac:dyDescent="0.25">
      <c r="A18" s="33" t="s">
        <v>24</v>
      </c>
      <c r="B18" s="5" t="s">
        <v>25</v>
      </c>
      <c r="C18" s="3" t="s">
        <v>17</v>
      </c>
      <c r="D18" s="4">
        <v>2</v>
      </c>
      <c r="E18" s="11"/>
      <c r="F18" s="34"/>
    </row>
    <row r="19" spans="1:6" ht="18.75" x14ac:dyDescent="0.25">
      <c r="A19" s="33" t="s">
        <v>26</v>
      </c>
      <c r="B19" s="5" t="s">
        <v>27</v>
      </c>
      <c r="C19" s="3" t="s">
        <v>17</v>
      </c>
      <c r="D19" s="4">
        <v>1</v>
      </c>
      <c r="E19" s="11"/>
      <c r="F19" s="34"/>
    </row>
    <row r="20" spans="1:6" ht="18.75" x14ac:dyDescent="0.25">
      <c r="A20" s="33" t="s">
        <v>28</v>
      </c>
      <c r="B20" s="5" t="s">
        <v>29</v>
      </c>
      <c r="C20" s="3" t="s">
        <v>17</v>
      </c>
      <c r="D20" s="4">
        <v>1</v>
      </c>
      <c r="E20" s="11"/>
      <c r="F20" s="34"/>
    </row>
    <row r="21" spans="1:6" ht="18.75" x14ac:dyDescent="0.25">
      <c r="A21" s="33" t="s">
        <v>30</v>
      </c>
      <c r="B21" s="5" t="s">
        <v>31</v>
      </c>
      <c r="C21" s="3" t="s">
        <v>17</v>
      </c>
      <c r="D21" s="4">
        <v>2</v>
      </c>
      <c r="E21" s="11"/>
      <c r="F21" s="34"/>
    </row>
    <row r="22" spans="1:6" ht="18.75" x14ac:dyDescent="0.25">
      <c r="A22" s="33" t="s">
        <v>32</v>
      </c>
      <c r="B22" s="5" t="s">
        <v>33</v>
      </c>
      <c r="C22" s="3" t="s">
        <v>17</v>
      </c>
      <c r="D22" s="4">
        <v>1</v>
      </c>
      <c r="E22" s="11"/>
      <c r="F22" s="34"/>
    </row>
    <row r="23" spans="1:6" ht="37.5" x14ac:dyDescent="0.25">
      <c r="A23" s="33" t="s">
        <v>34</v>
      </c>
      <c r="B23" s="5" t="s">
        <v>35</v>
      </c>
      <c r="C23" s="3" t="s">
        <v>36</v>
      </c>
      <c r="D23" s="4">
        <v>1719</v>
      </c>
      <c r="E23" s="11"/>
      <c r="F23" s="34"/>
    </row>
    <row r="24" spans="1:6" ht="18.75" x14ac:dyDescent="0.25">
      <c r="A24" s="33" t="s">
        <v>37</v>
      </c>
      <c r="B24" s="7" t="s">
        <v>38</v>
      </c>
      <c r="C24" s="3" t="s">
        <v>39</v>
      </c>
      <c r="D24" s="4">
        <v>3324</v>
      </c>
      <c r="E24" s="11"/>
      <c r="F24" s="34"/>
    </row>
    <row r="25" spans="1:6" ht="18.75" x14ac:dyDescent="0.25">
      <c r="A25" s="33" t="s">
        <v>40</v>
      </c>
      <c r="B25" s="5" t="s">
        <v>41</v>
      </c>
      <c r="C25" s="3" t="s">
        <v>36</v>
      </c>
      <c r="D25" s="4">
        <v>1680</v>
      </c>
      <c r="E25" s="11"/>
      <c r="F25" s="34"/>
    </row>
    <row r="26" spans="1:6" ht="18.75" x14ac:dyDescent="0.25">
      <c r="A26" s="33" t="s">
        <v>42</v>
      </c>
      <c r="B26" s="5" t="s">
        <v>43</v>
      </c>
      <c r="C26" s="3" t="s">
        <v>5</v>
      </c>
      <c r="D26" s="4">
        <v>420</v>
      </c>
      <c r="E26" s="11"/>
      <c r="F26" s="34"/>
    </row>
    <row r="27" spans="1:6" ht="18.75" x14ac:dyDescent="0.25">
      <c r="A27" s="33" t="s">
        <v>44</v>
      </c>
      <c r="B27" s="5" t="s">
        <v>45</v>
      </c>
      <c r="C27" s="3" t="s">
        <v>36</v>
      </c>
      <c r="D27" s="4">
        <v>1575</v>
      </c>
      <c r="E27" s="11"/>
      <c r="F27" s="34"/>
    </row>
    <row r="28" spans="1:6" ht="18.75" x14ac:dyDescent="0.25">
      <c r="A28" s="33" t="s">
        <v>46</v>
      </c>
      <c r="B28" s="5" t="s">
        <v>47</v>
      </c>
      <c r="C28" s="3" t="s">
        <v>4</v>
      </c>
      <c r="D28" s="4">
        <v>19.86</v>
      </c>
      <c r="E28" s="11"/>
      <c r="F28" s="34"/>
    </row>
    <row r="29" spans="1:6" ht="18.75" x14ac:dyDescent="0.25">
      <c r="A29" s="33" t="s">
        <v>48</v>
      </c>
      <c r="B29" s="5" t="s">
        <v>49</v>
      </c>
      <c r="C29" s="3" t="s">
        <v>4</v>
      </c>
      <c r="D29" s="4">
        <v>56.93</v>
      </c>
      <c r="E29" s="11"/>
      <c r="F29" s="34"/>
    </row>
    <row r="30" spans="1:6" ht="18.75" x14ac:dyDescent="0.25">
      <c r="A30" s="33" t="s">
        <v>50</v>
      </c>
      <c r="B30" s="5" t="s">
        <v>51</v>
      </c>
      <c r="C30" s="3" t="s">
        <v>39</v>
      </c>
      <c r="D30" s="4">
        <v>887.76</v>
      </c>
      <c r="E30" s="11"/>
      <c r="F30" s="34"/>
    </row>
    <row r="31" spans="1:6" ht="18.75" x14ac:dyDescent="0.25">
      <c r="A31" s="33" t="s">
        <v>52</v>
      </c>
      <c r="B31" s="5" t="s">
        <v>53</v>
      </c>
      <c r="C31" s="8" t="s">
        <v>17</v>
      </c>
      <c r="D31" s="9">
        <v>1</v>
      </c>
      <c r="E31" s="11"/>
      <c r="F31" s="34"/>
    </row>
    <row r="32" spans="1:6" ht="15.75" x14ac:dyDescent="0.25">
      <c r="A32" s="18"/>
      <c r="B32" s="19" t="s">
        <v>60</v>
      </c>
      <c r="C32" s="19"/>
      <c r="D32" s="20"/>
      <c r="E32" s="20"/>
      <c r="F32" s="21">
        <f>SUM(F27:F31)</f>
        <v>0</v>
      </c>
    </row>
    <row r="33" spans="1:6" ht="15.75" x14ac:dyDescent="0.25">
      <c r="A33" s="22"/>
      <c r="B33" s="23" t="s">
        <v>61</v>
      </c>
      <c r="C33" s="23"/>
      <c r="D33" s="20"/>
      <c r="E33" s="24"/>
      <c r="F33" s="21">
        <f>F32*0.2</f>
        <v>0</v>
      </c>
    </row>
    <row r="34" spans="1:6" ht="16.5" thickBot="1" x14ac:dyDescent="0.3">
      <c r="A34" s="25"/>
      <c r="B34" s="26" t="s">
        <v>62</v>
      </c>
      <c r="C34" s="26"/>
      <c r="D34" s="27"/>
      <c r="E34" s="28"/>
      <c r="F34" s="29">
        <f>F32+F33</f>
        <v>0</v>
      </c>
    </row>
    <row r="35" spans="1:6" ht="15.75" x14ac:dyDescent="0.25">
      <c r="A35" s="30"/>
      <c r="B35" s="30"/>
      <c r="C35" s="30"/>
      <c r="D35" s="31"/>
      <c r="E35" s="10"/>
      <c r="F35" s="32"/>
    </row>
    <row r="36" spans="1:6" ht="106.5" customHeight="1" x14ac:dyDescent="0.25">
      <c r="A36" s="35" t="s">
        <v>63</v>
      </c>
      <c r="B36" s="35"/>
      <c r="C36" s="35"/>
      <c r="D36" s="35"/>
      <c r="E36" s="35"/>
      <c r="F36" s="35"/>
    </row>
    <row r="37" spans="1:6" ht="41.25" customHeight="1" x14ac:dyDescent="0.25">
      <c r="A37" s="41" t="s">
        <v>65</v>
      </c>
      <c r="B37" s="41"/>
      <c r="C37" s="41"/>
      <c r="D37" s="41"/>
      <c r="E37" s="41"/>
      <c r="F37" s="41"/>
    </row>
    <row r="38" spans="1:6" ht="65.25" customHeight="1" x14ac:dyDescent="0.25">
      <c r="A38" s="36"/>
      <c r="B38" s="36"/>
      <c r="C38" s="36"/>
      <c r="D38" s="36"/>
      <c r="E38" s="36"/>
      <c r="F38" s="36"/>
    </row>
    <row r="40" spans="1:6" x14ac:dyDescent="0.25">
      <c r="A40" s="37" t="s">
        <v>64</v>
      </c>
      <c r="B40" s="37"/>
      <c r="C40" s="37"/>
      <c r="D40" s="37"/>
      <c r="E40" s="37"/>
      <c r="F40" s="37"/>
    </row>
  </sheetData>
  <mergeCells count="9">
    <mergeCell ref="E1:F1"/>
    <mergeCell ref="E2:F2"/>
    <mergeCell ref="E3:F3"/>
    <mergeCell ref="A36:F36"/>
    <mergeCell ref="A37:F37"/>
    <mergeCell ref="A38:F38"/>
    <mergeCell ref="A40:F40"/>
    <mergeCell ref="A5:D5"/>
    <mergeCell ref="A6:F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2024-07-04T08:28:47Z</dcterms:modified>
</cp:coreProperties>
</file>